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480" windowHeight="8085"/>
  </bookViews>
  <sheets>
    <sheet name="Sheet2" sheetId="3" r:id="rId1"/>
  </sheets>
  <externalReferences>
    <externalReference r:id="rId2"/>
  </externalReferences>
  <definedNames>
    <definedName name="AL">[1]data!$E$20:$E$27</definedName>
    <definedName name="BPI">[1]data!$M$3:$M$4</definedName>
    <definedName name="BPIC">[1]data!$N$3:$N$4</definedName>
    <definedName name="COND">[1]data!$D$20:$D$30</definedName>
    <definedName name="CPF">[1]data!$G$3:$G$4</definedName>
    <definedName name="CTtype">[1]data!$E$3:$E$5</definedName>
    <definedName name="Current">[1]data!$C$3:$C$8</definedName>
    <definedName name="CVTtype">[1]data!$F$3:$F$4</definedName>
    <definedName name="DC">[1]data!$I$3:$I$4</definedName>
    <definedName name="DCL">[1]data!$J$3:$J$4</definedName>
    <definedName name="Itype">[1]data!$D$3:$D$7</definedName>
    <definedName name="LAV">[1]data!$H$3:$H$8</definedName>
    <definedName name="_xlnm.Print_Area" localSheetId="0">Sheet2!$A$1:$F$43</definedName>
    <definedName name="_xlnm.Print_Titles" localSheetId="0">Sheet2!$4:$4</definedName>
    <definedName name="SH">[1]data!$A$20:$A$23</definedName>
    <definedName name="SS">[1]data!$B$20:$B$21</definedName>
    <definedName name="SW">[1]data!$C$20:$C$21</definedName>
    <definedName name="Type">[1]data!$B$3:$B$4</definedName>
    <definedName name="V">[1]data!$A$3:$A$5</definedName>
    <definedName name="Wmh">[1]data!$L$3:$L$4</definedName>
    <definedName name="Wtype">[1]data!$K$3:$K$4</definedName>
  </definedNames>
  <calcPr calcId="125725"/>
</workbook>
</file>

<file path=xl/calcChain.xml><?xml version="1.0" encoding="utf-8"?>
<calcChain xmlns="http://schemas.openxmlformats.org/spreadsheetml/2006/main">
  <c r="F26" i="3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6"/>
  <c r="F41" l="1"/>
</calcChain>
</file>

<file path=xl/sharedStrings.xml><?xml version="1.0" encoding="utf-8"?>
<sst xmlns="http://schemas.openxmlformats.org/spreadsheetml/2006/main" count="85" uniqueCount="61">
  <si>
    <t>Description</t>
  </si>
  <si>
    <t>Set</t>
  </si>
  <si>
    <t>No</t>
  </si>
  <si>
    <t xml:space="preserve">Mandatory Spare List </t>
  </si>
  <si>
    <t>Sl. No.</t>
  </si>
  <si>
    <t xml:space="preserve">Unit </t>
  </si>
  <si>
    <t>A</t>
  </si>
  <si>
    <t>420 kV SF6 Circuit Breaker</t>
  </si>
  <si>
    <t xml:space="preserve">One complete Pole of CB including Closing resistor, Grading Capacitor, Interrupter, pole column, with operating mechanism and MB but without support structure (3150A, 40KA, 1 Sec) </t>
  </si>
  <si>
    <t>Rubber gaskets, O rings and seals for SF6 gas(complete replacement for one breaker)</t>
  </si>
  <si>
    <t>Trip coils with resistor</t>
  </si>
  <si>
    <t>Nos</t>
  </si>
  <si>
    <t>Closing coils with resistor</t>
  </si>
  <si>
    <t>Molecular filter for SF6 Circuit for 1 Pole of CB</t>
  </si>
  <si>
    <t>Terminal Pad and Connectors</t>
  </si>
  <si>
    <t>Corona Rings</t>
  </si>
  <si>
    <t>Relays, Power Contactors, Switch fuse unit , Limit Switches, Push Buttons, Timers and MCBs etc</t>
  </si>
  <si>
    <t>Pressure Switches</t>
  </si>
  <si>
    <t>Auxiliary Switch Assembly</t>
  </si>
  <si>
    <t>B</t>
  </si>
  <si>
    <t xml:space="preserve">420 kV Isolator </t>
  </si>
  <si>
    <t>One Complete pole of isolator including support insulator with 1 E/S with operating mechanism for main isolator and earth switch (excluding structure) (3150A,40 kA,1sec)</t>
  </si>
  <si>
    <t xml:space="preserve">Copper contact fingers for female and male contacts </t>
  </si>
  <si>
    <t>Open/Close Contactor Assembly, Timer, Key Interlock push button switch and auxiliary switches</t>
  </si>
  <si>
    <t xml:space="preserve">Limit Switch </t>
  </si>
  <si>
    <t>Corona Shield Ring</t>
  </si>
  <si>
    <t>C</t>
  </si>
  <si>
    <t>420 kV Current Transformer</t>
  </si>
  <si>
    <t>D</t>
  </si>
  <si>
    <t xml:space="preserve">420 kV Capacitive Voltage Transformer </t>
  </si>
  <si>
    <t>E</t>
  </si>
  <si>
    <t>336kV Surge arrester complete with insulating base and terminal connectors</t>
  </si>
  <si>
    <t>Surge Monitor /Monitor</t>
  </si>
  <si>
    <t>F</t>
  </si>
  <si>
    <t>CONTROL AND RELAY PANEL</t>
  </si>
  <si>
    <t>(i)</t>
  </si>
  <si>
    <t>Line Protection Panel Equipment Spares</t>
  </si>
  <si>
    <t>Main-I/II Numerical Distance Relay, one no of each type ( Complete Unit)</t>
  </si>
  <si>
    <t>Line Current Differential Relay</t>
  </si>
  <si>
    <t xml:space="preserve">Set </t>
  </si>
  <si>
    <t xml:space="preserve">G </t>
  </si>
  <si>
    <t>PLCC Equipments</t>
  </si>
  <si>
    <t>Set of prints for carrier terminal (Analogue Type)</t>
  </si>
  <si>
    <t>Set of prints for protection coupler ( Analogue Type)</t>
  </si>
  <si>
    <t>Set of prints for Digital protection coupler</t>
  </si>
  <si>
    <t>H</t>
  </si>
  <si>
    <t>Substation Automation</t>
  </si>
  <si>
    <t xml:space="preserve">Substation Automation Bay Control unit ( IED) of type </t>
  </si>
  <si>
    <t xml:space="preserve">Ethernet Switch of each type </t>
  </si>
  <si>
    <t xml:space="preserve">336 kV Surge Arrester </t>
  </si>
  <si>
    <t>420kV, 4400/8800pf CVT complete in all respects including terminal connectors and support stool for erecting on standard support structure.</t>
  </si>
  <si>
    <t>1
(4400pf)</t>
  </si>
  <si>
    <t>420kV, 120% extended 5 core CT complete in all respects including terminal connectors and support stool for erecting on standard support structure.</t>
  </si>
  <si>
    <t xml:space="preserve">Project :  400kV Bay Extension at Abhishekpatty Substation </t>
  </si>
  <si>
    <t>Quantity</t>
  </si>
  <si>
    <t xml:space="preserve">Annexure – I </t>
  </si>
  <si>
    <t>Amount</t>
  </si>
  <si>
    <t>Unit Price</t>
  </si>
  <si>
    <t>Total (Rs.)</t>
  </si>
  <si>
    <t>Note</t>
  </si>
  <si>
    <t>Bidder has to give unit rates for items # A to H. Total amount of this annexure is to be filled against item no.26 of  ETC BOQ.This annexure should also be kept in price bid envelope.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</si>
</sst>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3" fontId="3" fillId="0" borderId="1" xfId="0" applyNumberFormat="1" applyFont="1" applyBorder="1" applyAlignment="1">
      <alignment horizontal="right" vertical="top"/>
    </xf>
    <xf numFmtId="0" fontId="0" fillId="0" borderId="1" xfId="0" applyBorder="1" applyAlignment="1" applyProtection="1">
      <alignment horizontal="right" vertical="top"/>
      <protection locked="0"/>
    </xf>
    <xf numFmtId="43" fontId="0" fillId="0" borderId="1" xfId="0" applyNumberFormat="1" applyBorder="1" applyAlignment="1" applyProtection="1">
      <alignment horizontal="right" vertical="top"/>
      <protection locked="0"/>
    </xf>
    <xf numFmtId="43" fontId="0" fillId="0" borderId="1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el\AppData\Local\Microsoft\Windows\Temporary%20Internet%20Files\Content.Outlook\KLTNWSA5\Std%20_ETC_BOQ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TC BOQ"/>
      <sheetName val="data"/>
      <sheetName val="Sheet3"/>
    </sheetNames>
    <sheetDataSet>
      <sheetData sheetId="0"/>
      <sheetData sheetId="1">
        <row r="3">
          <cell r="A3" t="str">
            <v>400 kV</v>
          </cell>
          <cell r="B3" t="str">
            <v>With PIR</v>
          </cell>
          <cell r="C3" t="str">
            <v>3150 A</v>
          </cell>
          <cell r="D3" t="str">
            <v>HCB</v>
          </cell>
          <cell r="E3" t="str">
            <v>6 core</v>
          </cell>
          <cell r="F3" t="str">
            <v>3 secondary</v>
          </cell>
          <cell r="G3" t="str">
            <v>8800 pF</v>
          </cell>
          <cell r="H3" t="str">
            <v>390 kV</v>
          </cell>
          <cell r="I3" t="str">
            <v>20 kA</v>
          </cell>
          <cell r="J3" t="str">
            <v>Class-IV</v>
          </cell>
          <cell r="K3" t="str">
            <v>Pedestal type</v>
          </cell>
          <cell r="L3" t="str">
            <v>1 mH</v>
          </cell>
          <cell r="M3" t="str">
            <v>Solidcore</v>
          </cell>
          <cell r="N3" t="str">
            <v>8 kN</v>
          </cell>
        </row>
        <row r="4">
          <cell r="A4" t="str">
            <v>220 kV</v>
          </cell>
          <cell r="B4" t="str">
            <v>Without PIR</v>
          </cell>
          <cell r="C4" t="str">
            <v>3000 A</v>
          </cell>
          <cell r="D4" t="str">
            <v>HDB</v>
          </cell>
          <cell r="E4" t="str">
            <v>5 core</v>
          </cell>
          <cell r="F4" t="str">
            <v>2 secondary</v>
          </cell>
          <cell r="G4" t="str">
            <v>4400 pF</v>
          </cell>
          <cell r="H4" t="str">
            <v>360 kV</v>
          </cell>
          <cell r="I4" t="str">
            <v>10 kA</v>
          </cell>
          <cell r="J4" t="str">
            <v>Class-III</v>
          </cell>
          <cell r="K4" t="str">
            <v>Underhung type</v>
          </cell>
          <cell r="L4" t="str">
            <v>0.5 mH</v>
          </cell>
          <cell r="M4" t="str">
            <v>Hollow</v>
          </cell>
          <cell r="N4" t="str">
            <v>6 kN</v>
          </cell>
        </row>
        <row r="5">
          <cell r="A5" t="str">
            <v>132 kV</v>
          </cell>
          <cell r="C5" t="str">
            <v>2500 A</v>
          </cell>
          <cell r="D5" t="str">
            <v>HCB Tandem type</v>
          </cell>
          <cell r="E5" t="str">
            <v>2 core</v>
          </cell>
          <cell r="H5" t="str">
            <v>336 kV</v>
          </cell>
        </row>
        <row r="6">
          <cell r="C6" t="str">
            <v>2000 A</v>
          </cell>
          <cell r="D6" t="str">
            <v>HDB Tandem type</v>
          </cell>
          <cell r="H6" t="str">
            <v>216 kV</v>
          </cell>
        </row>
        <row r="7">
          <cell r="C7" t="str">
            <v>1600 A</v>
          </cell>
          <cell r="D7" t="str">
            <v>Pentograph</v>
          </cell>
          <cell r="H7" t="str">
            <v>198 kV</v>
          </cell>
        </row>
        <row r="8">
          <cell r="C8" t="str">
            <v>1200 A</v>
          </cell>
          <cell r="H8" t="str">
            <v>120 kV</v>
          </cell>
        </row>
        <row r="20">
          <cell r="A20" t="str">
            <v>Double Tension</v>
          </cell>
          <cell r="B20" t="str">
            <v>Double Suspension</v>
          </cell>
          <cell r="C20" t="str">
            <v>7/9 SWG</v>
          </cell>
          <cell r="D20" t="str">
            <v>ACSR Moose</v>
          </cell>
          <cell r="E20" t="str">
            <v>6 Inch</v>
          </cell>
        </row>
        <row r="21">
          <cell r="A21" t="str">
            <v>Single Tension</v>
          </cell>
          <cell r="B21" t="str">
            <v>Single Suspension</v>
          </cell>
          <cell r="C21" t="str">
            <v>7/8 SWG</v>
          </cell>
          <cell r="D21" t="str">
            <v>ACSR Bersimis</v>
          </cell>
          <cell r="E21" t="str">
            <v>4.5 Inch Extra Heavy</v>
          </cell>
        </row>
        <row r="22">
          <cell r="D22" t="str">
            <v>ACSR Zebra</v>
          </cell>
          <cell r="E22" t="str">
            <v>4.5 Inch</v>
          </cell>
        </row>
        <row r="23">
          <cell r="D23" t="str">
            <v>ACSR Morkulla</v>
          </cell>
          <cell r="E23" t="str">
            <v>4 Inch</v>
          </cell>
        </row>
        <row r="24">
          <cell r="D24" t="str">
            <v>ACSR Panther</v>
          </cell>
          <cell r="E24" t="str">
            <v>3 Inch</v>
          </cell>
        </row>
        <row r="25">
          <cell r="D25" t="str">
            <v>ACSR Drake</v>
          </cell>
        </row>
        <row r="26">
          <cell r="D26" t="str">
            <v>ACSR Lapwing</v>
          </cell>
        </row>
        <row r="27">
          <cell r="D27" t="str">
            <v>AAC Tarantulla</v>
          </cell>
        </row>
        <row r="28">
          <cell r="D28" t="str">
            <v>AAC Bull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view="pageBreakPreview" topLeftCell="A31" zoomScaleNormal="100" zoomScaleSheetLayoutView="100" workbookViewId="0">
      <selection activeCell="H39" sqref="H39"/>
    </sheetView>
  </sheetViews>
  <sheetFormatPr defaultRowHeight="15"/>
  <cols>
    <col min="1" max="1" width="6.7109375" bestFit="1" customWidth="1"/>
    <col min="2" max="2" width="36" customWidth="1"/>
    <col min="3" max="3" width="5.140625" bestFit="1" customWidth="1"/>
    <col min="4" max="4" width="11" customWidth="1"/>
    <col min="5" max="5" width="9.5703125" bestFit="1" customWidth="1"/>
    <col min="6" max="6" width="19.28515625" customWidth="1"/>
  </cols>
  <sheetData>
    <row r="1" spans="1:6" ht="15" customHeight="1">
      <c r="A1" s="17" t="s">
        <v>55</v>
      </c>
      <c r="B1" s="17"/>
      <c r="C1" s="17"/>
      <c r="D1" s="17"/>
      <c r="E1" s="17"/>
      <c r="F1" s="17"/>
    </row>
    <row r="2" spans="1:6" ht="15" customHeight="1">
      <c r="A2" s="17" t="s">
        <v>3</v>
      </c>
      <c r="B2" s="17"/>
      <c r="C2" s="17"/>
      <c r="D2" s="17"/>
      <c r="E2" s="17"/>
      <c r="F2" s="17"/>
    </row>
    <row r="3" spans="1:6" ht="25.5" customHeight="1">
      <c r="A3" s="18" t="s">
        <v>53</v>
      </c>
      <c r="B3" s="18"/>
      <c r="C3" s="18"/>
      <c r="D3" s="18"/>
      <c r="E3" s="18"/>
      <c r="F3" s="18"/>
    </row>
    <row r="4" spans="1:6">
      <c r="A4" s="3" t="s">
        <v>4</v>
      </c>
      <c r="B4" s="3" t="s">
        <v>0</v>
      </c>
      <c r="C4" s="3" t="s">
        <v>5</v>
      </c>
      <c r="D4" s="3" t="s">
        <v>54</v>
      </c>
      <c r="E4" s="3" t="s">
        <v>57</v>
      </c>
      <c r="F4" s="3" t="s">
        <v>56</v>
      </c>
    </row>
    <row r="5" spans="1:6">
      <c r="A5" s="3" t="s">
        <v>6</v>
      </c>
      <c r="B5" s="4" t="s">
        <v>7</v>
      </c>
      <c r="C5" s="5"/>
      <c r="D5" s="5"/>
      <c r="E5" s="2"/>
      <c r="F5" s="2"/>
    </row>
    <row r="6" spans="1:6" ht="96" customHeight="1">
      <c r="A6" s="6">
        <v>1</v>
      </c>
      <c r="B6" s="7" t="s">
        <v>8</v>
      </c>
      <c r="C6" s="6" t="s">
        <v>2</v>
      </c>
      <c r="D6" s="13">
        <v>1</v>
      </c>
      <c r="E6" s="20"/>
      <c r="F6" s="21">
        <f>E6*D6</f>
        <v>0</v>
      </c>
    </row>
    <row r="7" spans="1:6" ht="45.75" customHeight="1">
      <c r="A7" s="6">
        <v>2</v>
      </c>
      <c r="B7" s="7" t="s">
        <v>9</v>
      </c>
      <c r="C7" s="6" t="s">
        <v>1</v>
      </c>
      <c r="D7" s="13">
        <v>1</v>
      </c>
      <c r="E7" s="20"/>
      <c r="F7" s="21">
        <f t="shared" ref="F7:F40" si="0">E7*D7</f>
        <v>0</v>
      </c>
    </row>
    <row r="8" spans="1:6" ht="15" customHeight="1">
      <c r="A8" s="6">
        <v>3</v>
      </c>
      <c r="B8" s="7" t="s">
        <v>10</v>
      </c>
      <c r="C8" s="6" t="s">
        <v>11</v>
      </c>
      <c r="D8" s="13">
        <v>2</v>
      </c>
      <c r="E8" s="20"/>
      <c r="F8" s="21">
        <f t="shared" si="0"/>
        <v>0</v>
      </c>
    </row>
    <row r="9" spans="1:6">
      <c r="A9" s="6">
        <v>4</v>
      </c>
      <c r="B9" s="8" t="s">
        <v>12</v>
      </c>
      <c r="C9" s="6" t="s">
        <v>11</v>
      </c>
      <c r="D9" s="13">
        <v>1</v>
      </c>
      <c r="E9" s="20"/>
      <c r="F9" s="21">
        <f t="shared" si="0"/>
        <v>0</v>
      </c>
    </row>
    <row r="10" spans="1:6" ht="33.75" customHeight="1">
      <c r="A10" s="6">
        <v>5</v>
      </c>
      <c r="B10" s="7" t="s">
        <v>13</v>
      </c>
      <c r="C10" s="6" t="s">
        <v>11</v>
      </c>
      <c r="D10" s="13">
        <v>2</v>
      </c>
      <c r="E10" s="20"/>
      <c r="F10" s="21">
        <f t="shared" si="0"/>
        <v>0</v>
      </c>
    </row>
    <row r="11" spans="1:6" ht="13.5" customHeight="1">
      <c r="A11" s="6">
        <v>6</v>
      </c>
      <c r="B11" s="7" t="s">
        <v>14</v>
      </c>
      <c r="C11" s="6" t="s">
        <v>11</v>
      </c>
      <c r="D11" s="13">
        <v>2</v>
      </c>
      <c r="E11" s="20"/>
      <c r="F11" s="21">
        <f t="shared" si="0"/>
        <v>0</v>
      </c>
    </row>
    <row r="12" spans="1:6" ht="14.25" customHeight="1">
      <c r="A12" s="6">
        <v>7</v>
      </c>
      <c r="B12" s="7" t="s">
        <v>15</v>
      </c>
      <c r="C12" s="6" t="s">
        <v>11</v>
      </c>
      <c r="D12" s="13">
        <v>1</v>
      </c>
      <c r="E12" s="20"/>
      <c r="F12" s="21">
        <f t="shared" si="0"/>
        <v>0</v>
      </c>
    </row>
    <row r="13" spans="1:6" ht="45" customHeight="1">
      <c r="A13" s="6">
        <v>8</v>
      </c>
      <c r="B13" s="7" t="s">
        <v>16</v>
      </c>
      <c r="C13" s="6" t="s">
        <v>1</v>
      </c>
      <c r="D13" s="13">
        <v>1</v>
      </c>
      <c r="E13" s="20"/>
      <c r="F13" s="21">
        <f t="shared" si="0"/>
        <v>0</v>
      </c>
    </row>
    <row r="14" spans="1:6" ht="18.75" customHeight="1">
      <c r="A14" s="6">
        <v>9</v>
      </c>
      <c r="B14" s="7" t="s">
        <v>17</v>
      </c>
      <c r="C14" s="6" t="s">
        <v>1</v>
      </c>
      <c r="D14" s="13">
        <v>1</v>
      </c>
      <c r="E14" s="20"/>
      <c r="F14" s="21">
        <f t="shared" si="0"/>
        <v>0</v>
      </c>
    </row>
    <row r="15" spans="1:6" ht="20.25" customHeight="1">
      <c r="A15" s="6">
        <v>10</v>
      </c>
      <c r="B15" s="7" t="s">
        <v>18</v>
      </c>
      <c r="C15" s="6" t="s">
        <v>1</v>
      </c>
      <c r="D15" s="13">
        <v>1</v>
      </c>
      <c r="E15" s="20"/>
      <c r="F15" s="21">
        <f t="shared" si="0"/>
        <v>0</v>
      </c>
    </row>
    <row r="16" spans="1:6" ht="18.75" customHeight="1">
      <c r="A16" s="6" t="s">
        <v>19</v>
      </c>
      <c r="B16" s="9" t="s">
        <v>20</v>
      </c>
      <c r="C16" s="10"/>
      <c r="D16" s="14"/>
      <c r="E16" s="20"/>
      <c r="F16" s="21">
        <f t="shared" si="0"/>
        <v>0</v>
      </c>
    </row>
    <row r="17" spans="1:6" ht="76.5" customHeight="1">
      <c r="A17" s="6">
        <v>1</v>
      </c>
      <c r="B17" s="7" t="s">
        <v>21</v>
      </c>
      <c r="C17" s="6" t="s">
        <v>1</v>
      </c>
      <c r="D17" s="13">
        <v>1</v>
      </c>
      <c r="E17" s="20"/>
      <c r="F17" s="21">
        <f t="shared" si="0"/>
        <v>0</v>
      </c>
    </row>
    <row r="18" spans="1:6" ht="31.5" customHeight="1">
      <c r="A18" s="6">
        <v>2</v>
      </c>
      <c r="B18" s="7" t="s">
        <v>22</v>
      </c>
      <c r="C18" s="6" t="s">
        <v>1</v>
      </c>
      <c r="D18" s="13">
        <v>2</v>
      </c>
      <c r="E18" s="20"/>
      <c r="F18" s="21">
        <f t="shared" si="0"/>
        <v>0</v>
      </c>
    </row>
    <row r="19" spans="1:6" ht="48" customHeight="1">
      <c r="A19" s="6">
        <v>3</v>
      </c>
      <c r="B19" s="7" t="s">
        <v>23</v>
      </c>
      <c r="C19" s="11" t="s">
        <v>1</v>
      </c>
      <c r="D19" s="13">
        <v>1</v>
      </c>
      <c r="E19" s="20"/>
      <c r="F19" s="21">
        <f t="shared" si="0"/>
        <v>0</v>
      </c>
    </row>
    <row r="20" spans="1:6" ht="17.25" customHeight="1">
      <c r="A20" s="6">
        <v>4</v>
      </c>
      <c r="B20" s="7" t="s">
        <v>24</v>
      </c>
      <c r="C20" s="6" t="s">
        <v>11</v>
      </c>
      <c r="D20" s="13">
        <v>2</v>
      </c>
      <c r="E20" s="20"/>
      <c r="F20" s="21">
        <f t="shared" si="0"/>
        <v>0</v>
      </c>
    </row>
    <row r="21" spans="1:6" ht="18.75" customHeight="1">
      <c r="A21" s="6">
        <v>5</v>
      </c>
      <c r="B21" s="7" t="s">
        <v>14</v>
      </c>
      <c r="C21" s="6" t="s">
        <v>11</v>
      </c>
      <c r="D21" s="13">
        <v>3</v>
      </c>
      <c r="E21" s="20"/>
      <c r="F21" s="21">
        <f t="shared" si="0"/>
        <v>0</v>
      </c>
    </row>
    <row r="22" spans="1:6" ht="17.25" customHeight="1">
      <c r="A22" s="6">
        <v>6</v>
      </c>
      <c r="B22" s="7" t="s">
        <v>25</v>
      </c>
      <c r="C22" s="6" t="s">
        <v>11</v>
      </c>
      <c r="D22" s="13">
        <v>3</v>
      </c>
      <c r="E22" s="20"/>
      <c r="F22" s="21">
        <f t="shared" si="0"/>
        <v>0</v>
      </c>
    </row>
    <row r="23" spans="1:6" ht="20.25" customHeight="1">
      <c r="A23" s="12" t="s">
        <v>26</v>
      </c>
      <c r="B23" s="9" t="s">
        <v>27</v>
      </c>
      <c r="C23" s="10"/>
      <c r="D23" s="14"/>
      <c r="E23" s="20"/>
      <c r="F23" s="21">
        <f t="shared" si="0"/>
        <v>0</v>
      </c>
    </row>
    <row r="24" spans="1:6" ht="81.75" customHeight="1">
      <c r="A24" s="6">
        <v>1</v>
      </c>
      <c r="B24" s="7" t="s">
        <v>52</v>
      </c>
      <c r="C24" s="6" t="s">
        <v>11</v>
      </c>
      <c r="D24" s="13">
        <v>1</v>
      </c>
      <c r="E24" s="20"/>
      <c r="F24" s="21">
        <f t="shared" si="0"/>
        <v>0</v>
      </c>
    </row>
    <row r="25" spans="1:6" ht="22.5" customHeight="1">
      <c r="A25" s="12" t="s">
        <v>28</v>
      </c>
      <c r="B25" s="9" t="s">
        <v>29</v>
      </c>
      <c r="C25" s="10"/>
      <c r="D25" s="14"/>
      <c r="E25" s="20"/>
      <c r="F25" s="21">
        <f t="shared" si="0"/>
        <v>0</v>
      </c>
    </row>
    <row r="26" spans="1:6" ht="79.5" customHeight="1">
      <c r="A26" s="6">
        <v>1</v>
      </c>
      <c r="B26" s="7" t="s">
        <v>50</v>
      </c>
      <c r="C26" s="6" t="s">
        <v>2</v>
      </c>
      <c r="D26" s="13" t="s">
        <v>51</v>
      </c>
      <c r="E26" s="20"/>
      <c r="F26" s="21">
        <f>E26*1</f>
        <v>0</v>
      </c>
    </row>
    <row r="27" spans="1:6">
      <c r="A27" s="12" t="s">
        <v>30</v>
      </c>
      <c r="B27" s="9" t="s">
        <v>49</v>
      </c>
      <c r="C27" s="10"/>
      <c r="D27" s="14"/>
      <c r="E27" s="20"/>
      <c r="F27" s="21">
        <f t="shared" si="0"/>
        <v>0</v>
      </c>
    </row>
    <row r="28" spans="1:6" ht="48" customHeight="1">
      <c r="A28" s="6">
        <v>1</v>
      </c>
      <c r="B28" s="7" t="s">
        <v>31</v>
      </c>
      <c r="C28" s="6" t="s">
        <v>2</v>
      </c>
      <c r="D28" s="13">
        <v>1</v>
      </c>
      <c r="E28" s="20"/>
      <c r="F28" s="21">
        <f t="shared" si="0"/>
        <v>0</v>
      </c>
    </row>
    <row r="29" spans="1:6" ht="15.75" customHeight="1">
      <c r="A29" s="6">
        <v>2</v>
      </c>
      <c r="B29" s="7" t="s">
        <v>32</v>
      </c>
      <c r="C29" s="6" t="s">
        <v>11</v>
      </c>
      <c r="D29" s="13">
        <v>5</v>
      </c>
      <c r="E29" s="20"/>
      <c r="F29" s="21">
        <f t="shared" si="0"/>
        <v>0</v>
      </c>
    </row>
    <row r="30" spans="1:6" ht="19.5" customHeight="1">
      <c r="A30" s="12" t="s">
        <v>33</v>
      </c>
      <c r="B30" s="9" t="s">
        <v>34</v>
      </c>
      <c r="C30" s="10"/>
      <c r="D30" s="14"/>
      <c r="E30" s="20"/>
      <c r="F30" s="21">
        <f t="shared" si="0"/>
        <v>0</v>
      </c>
    </row>
    <row r="31" spans="1:6" ht="32.25" customHeight="1">
      <c r="A31" s="6" t="s">
        <v>35</v>
      </c>
      <c r="B31" s="7" t="s">
        <v>36</v>
      </c>
      <c r="C31" s="10"/>
      <c r="D31" s="14"/>
      <c r="E31" s="20"/>
      <c r="F31" s="21">
        <f t="shared" si="0"/>
        <v>0</v>
      </c>
    </row>
    <row r="32" spans="1:6" ht="49.5" customHeight="1">
      <c r="A32" s="6">
        <v>1</v>
      </c>
      <c r="B32" s="7" t="s">
        <v>37</v>
      </c>
      <c r="C32" s="6" t="s">
        <v>1</v>
      </c>
      <c r="D32" s="13">
        <v>1</v>
      </c>
      <c r="E32" s="20"/>
      <c r="F32" s="21">
        <f t="shared" si="0"/>
        <v>0</v>
      </c>
    </row>
    <row r="33" spans="1:6" ht="19.5" customHeight="1">
      <c r="A33" s="6">
        <v>2</v>
      </c>
      <c r="B33" s="7" t="s">
        <v>38</v>
      </c>
      <c r="C33" s="6" t="s">
        <v>39</v>
      </c>
      <c r="D33" s="19">
        <v>0</v>
      </c>
      <c r="E33" s="20"/>
      <c r="F33" s="21">
        <f t="shared" si="0"/>
        <v>0</v>
      </c>
    </row>
    <row r="34" spans="1:6" ht="18.75" customHeight="1">
      <c r="A34" s="12" t="s">
        <v>40</v>
      </c>
      <c r="B34" s="9" t="s">
        <v>41</v>
      </c>
      <c r="C34" s="10"/>
      <c r="D34" s="14"/>
      <c r="E34" s="20"/>
      <c r="F34" s="21">
        <f t="shared" si="0"/>
        <v>0</v>
      </c>
    </row>
    <row r="35" spans="1:6" ht="30" customHeight="1">
      <c r="A35" s="6">
        <v>1</v>
      </c>
      <c r="B35" s="7" t="s">
        <v>42</v>
      </c>
      <c r="C35" s="6" t="s">
        <v>1</v>
      </c>
      <c r="D35" s="13">
        <v>1</v>
      </c>
      <c r="E35" s="20"/>
      <c r="F35" s="21">
        <f t="shared" si="0"/>
        <v>0</v>
      </c>
    </row>
    <row r="36" spans="1:6" ht="30" customHeight="1">
      <c r="A36" s="6">
        <v>2</v>
      </c>
      <c r="B36" s="7" t="s">
        <v>43</v>
      </c>
      <c r="C36" s="6" t="s">
        <v>39</v>
      </c>
      <c r="D36" s="13">
        <v>1</v>
      </c>
      <c r="E36" s="20"/>
      <c r="F36" s="21">
        <f t="shared" si="0"/>
        <v>0</v>
      </c>
    </row>
    <row r="37" spans="1:6" ht="33" customHeight="1">
      <c r="A37" s="6">
        <v>3</v>
      </c>
      <c r="B37" s="7" t="s">
        <v>44</v>
      </c>
      <c r="C37" s="6" t="s">
        <v>1</v>
      </c>
      <c r="D37" s="13">
        <v>1</v>
      </c>
      <c r="E37" s="20"/>
      <c r="F37" s="21">
        <f t="shared" si="0"/>
        <v>0</v>
      </c>
    </row>
    <row r="38" spans="1:6" ht="17.25" customHeight="1">
      <c r="A38" s="12" t="s">
        <v>45</v>
      </c>
      <c r="B38" s="9" t="s">
        <v>46</v>
      </c>
      <c r="C38" s="10"/>
      <c r="D38" s="14"/>
      <c r="E38" s="20"/>
      <c r="F38" s="21">
        <f t="shared" si="0"/>
        <v>0</v>
      </c>
    </row>
    <row r="39" spans="1:6" ht="28.5" customHeight="1">
      <c r="A39" s="6">
        <v>1</v>
      </c>
      <c r="B39" s="7" t="s">
        <v>47</v>
      </c>
      <c r="C39" s="6" t="s">
        <v>1</v>
      </c>
      <c r="D39" s="13">
        <v>1</v>
      </c>
      <c r="E39" s="20"/>
      <c r="F39" s="21">
        <f t="shared" si="0"/>
        <v>0</v>
      </c>
    </row>
    <row r="40" spans="1:6" ht="19.5" customHeight="1">
      <c r="A40" s="6">
        <v>2</v>
      </c>
      <c r="B40" s="7" t="s">
        <v>48</v>
      </c>
      <c r="C40" s="6" t="s">
        <v>1</v>
      </c>
      <c r="D40" s="13">
        <v>1</v>
      </c>
      <c r="E40" s="20"/>
      <c r="F40" s="21">
        <f t="shared" si="0"/>
        <v>0</v>
      </c>
    </row>
    <row r="41" spans="1:6">
      <c r="A41" s="2"/>
      <c r="B41" s="15" t="s">
        <v>58</v>
      </c>
      <c r="C41" s="15"/>
      <c r="D41" s="15"/>
      <c r="E41" s="15"/>
      <c r="F41" s="22">
        <f>SUM(F6:F40)</f>
        <v>0</v>
      </c>
    </row>
    <row r="42" spans="1:6">
      <c r="A42" s="1" t="s">
        <v>59</v>
      </c>
    </row>
    <row r="43" spans="1:6" ht="34.5" customHeight="1">
      <c r="A43" s="16" t="s">
        <v>60</v>
      </c>
      <c r="B43" s="16"/>
      <c r="C43" s="16"/>
      <c r="D43" s="16"/>
      <c r="E43" s="16"/>
      <c r="F43" s="16"/>
    </row>
  </sheetData>
  <sheetProtection password="FDEC" sheet="1" objects="1" scenarios="1" formatCells="0" formatColumns="0"/>
  <mergeCells count="5">
    <mergeCell ref="B41:E41"/>
    <mergeCell ref="A43:F43"/>
    <mergeCell ref="A1:F1"/>
    <mergeCell ref="A2:F2"/>
    <mergeCell ref="A3:F3"/>
  </mergeCells>
  <pageMargins left="0.7" right="0.7" top="0.75" bottom="0.75" header="0.3" footer="0.3"/>
  <pageSetup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akumar</dc:creator>
  <cp:lastModifiedBy>nverma</cp:lastModifiedBy>
  <cp:lastPrinted>2014-08-23T04:41:58Z</cp:lastPrinted>
  <dcterms:created xsi:type="dcterms:W3CDTF">2013-07-10T07:36:04Z</dcterms:created>
  <dcterms:modified xsi:type="dcterms:W3CDTF">2014-08-23T04:45:05Z</dcterms:modified>
</cp:coreProperties>
</file>